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  <definedName name="_xlnm.Print_Area" localSheetId="0">Лист1!$A$1:$J$21</definedName>
  </definedNames>
  <calcPr calcId="145621"/>
</workbook>
</file>

<file path=xl/calcChain.xml><?xml version="1.0" encoding="utf-8"?>
<calcChain xmlns="http://schemas.openxmlformats.org/spreadsheetml/2006/main">
  <c r="J16" i="1" l="1"/>
  <c r="H13" i="1"/>
  <c r="H16" i="1" s="1"/>
  <c r="G14" i="1" l="1"/>
  <c r="G13" i="1" s="1"/>
  <c r="G16" i="1" s="1"/>
  <c r="I14" i="1"/>
  <c r="I13" i="1" s="1"/>
  <c r="I16" i="1" s="1"/>
</calcChain>
</file>

<file path=xl/sharedStrings.xml><?xml version="1.0" encoding="utf-8"?>
<sst xmlns="http://schemas.openxmlformats.org/spreadsheetml/2006/main" count="24" uniqueCount="24">
  <si>
    <t>код бюджету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</si>
  <si>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</si>
  <si>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</si>
  <si>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</si>
  <si>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</si>
  <si>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</si>
  <si>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</si>
  <si>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</si>
  <si>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</si>
  <si>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</si>
  <si>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Найменування об'єкта будівництва /вид будівальних робіт в тому числі  проектні роботи</t>
  </si>
  <si>
    <t>Додаток 6</t>
  </si>
  <si>
    <t>Будівництво об'єктів житлово-комунального господарства</t>
  </si>
  <si>
    <t>Управління житлово-комунального господарства міської ради</t>
  </si>
  <si>
    <t xml:space="preserve">Всього </t>
  </si>
  <si>
    <t>грн.</t>
  </si>
  <si>
    <t>до рішення міської ради</t>
  </si>
  <si>
    <t>фінансового управління міської ради</t>
  </si>
  <si>
    <t xml:space="preserve">Начальник                                                                                                 </t>
  </si>
  <si>
    <t xml:space="preserve">                         Сергій ШУГУРОВ</t>
  </si>
  <si>
    <t xml:space="preserve">будівництво насосної станції ІІІ підйому з резервуарами запасу води по вул. Кам'яномостівській м. Первомайськ Миколаївської області                                           ( коригування) </t>
  </si>
  <si>
    <t>2017-2022р.</t>
  </si>
  <si>
    <t xml:space="preserve">  РОЗПОДІЛ 
коштів бюджету розвитку на здійснення заходів із будівництва, реконструкції і реставрації об'єктів виробничої, комунікаційної та соціальної інфраструктури за об'єктами у 2021 році
</t>
  </si>
  <si>
    <t xml:space="preserve">                          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</si>
</sst>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top"/>
    </xf>
  </cellStyleXfs>
  <cellXfs count="31">
    <xf numFmtId="0" fontId="0" fillId="0" borderId="0" xfId="0"/>
    <xf numFmtId="0" fontId="0" fillId="0" borderId="1" xfId="0" applyBorder="1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0" xfId="0" applyBorder="1" applyAlignment="1">
      <alignment horizontal="center" wrapText="1"/>
    </xf>
    <xf numFmtId="0" fontId="3" fillId="0" borderId="1" xfId="0" applyFont="1" applyBorder="1" applyAlignment="1">
      <alignment textRotation="90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/>
    <xf numFmtId="49" fontId="8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Border="1"/>
    <xf numFmtId="164" fontId="9" fillId="0" borderId="1" xfId="0" applyNumberFormat="1" applyFont="1" applyBorder="1"/>
    <xf numFmtId="164" fontId="2" fillId="0" borderId="1" xfId="0" applyNumberFormat="1" applyFont="1" applyBorder="1"/>
    <xf numFmtId="49" fontId="5" fillId="2" borderId="1" xfId="0" applyNumberFormat="1" applyFont="1" applyFill="1" applyBorder="1" applyAlignment="1">
      <alignment horizontal="left" vertical="center" wrapText="1"/>
    </xf>
    <xf numFmtId="49" fontId="11" fillId="0" borderId="1" xfId="1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wrapText="1"/>
    </xf>
    <xf numFmtId="164" fontId="7" fillId="0" borderId="1" xfId="0" applyNumberFormat="1" applyFont="1" applyBorder="1"/>
    <xf numFmtId="164" fontId="7" fillId="0" borderId="1" xfId="0" applyNumberFormat="1" applyFont="1" applyBorder="1" applyAlignment="1">
      <alignment horizontal="left"/>
    </xf>
    <xf numFmtId="0" fontId="7" fillId="0" borderId="0" xfId="0" applyFont="1"/>
    <xf numFmtId="0" fontId="0" fillId="0" borderId="1" xfId="0" applyBorder="1" applyAlignment="1">
      <alignment wrapText="1"/>
    </xf>
    <xf numFmtId="0" fontId="8" fillId="0" borderId="4" xfId="0" applyFont="1" applyFill="1" applyBorder="1" applyAlignment="1">
      <alignment horizontal="left" vertical="top" wrapText="1"/>
    </xf>
    <xf numFmtId="164" fontId="9" fillId="0" borderId="1" xfId="0" applyNumberFormat="1" applyFont="1" applyBorder="1" applyAlignment="1">
      <alignment horizontal="left"/>
    </xf>
    <xf numFmtId="0" fontId="0" fillId="0" borderId="0" xfId="0" applyFill="1"/>
    <xf numFmtId="0" fontId="2" fillId="0" borderId="0" xfId="0" applyFont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10" fillId="0" borderId="0" xfId="0" applyFont="1" applyAlignment="1">
      <alignment horizontal="left"/>
    </xf>
    <xf numFmtId="0" fontId="7" fillId="0" borderId="0" xfId="0" applyFont="1" applyAlignment="1"/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view="pageLayout" topLeftCell="A13" zoomScaleNormal="100" zoomScaleSheetLayoutView="81" workbookViewId="0">
      <selection activeCell="A5" sqref="A5:J7"/>
    </sheetView>
  </sheetViews>
  <sheetFormatPr defaultRowHeight="15" x14ac:dyDescent="0.25"/>
  <cols>
    <col min="1" max="1" width="11.140625" customWidth="1"/>
    <col min="2" max="2" width="10.7109375" customWidth="1"/>
    <col min="3" max="3" width="9.28515625" customWidth="1"/>
    <col min="4" max="4" width="25.28515625" customWidth="1"/>
    <col min="5" max="5" width="38.42578125" customWidth="1"/>
    <col min="6" max="6" width="10.28515625" customWidth="1"/>
    <col min="7" max="7" width="13" customWidth="1"/>
    <col min="8" max="8" width="7.28515625" customWidth="1"/>
    <col min="9" max="9" width="12.28515625" customWidth="1"/>
    <col min="10" max="10" width="9.7109375" customWidth="1"/>
  </cols>
  <sheetData>
    <row r="1" spans="1:10" x14ac:dyDescent="0.25">
      <c r="H1" s="25" t="s">
        <v>11</v>
      </c>
    </row>
    <row r="2" spans="1:10" x14ac:dyDescent="0.25">
      <c r="H2" s="25" t="s">
        <v>16</v>
      </c>
    </row>
    <row r="3" spans="1:10" x14ac:dyDescent="0.25">
      <c r="H3" s="25" t="s">
        <v>23</v>
      </c>
    </row>
    <row r="5" spans="1:10" x14ac:dyDescent="0.25">
      <c r="A5" s="26" t="s">
        <v>22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8">
        <v>14552000000</v>
      </c>
      <c r="B8" s="28"/>
      <c r="C8" s="2"/>
      <c r="D8" s="2"/>
      <c r="E8" s="2"/>
      <c r="F8" s="2"/>
      <c r="G8" s="2"/>
      <c r="H8" s="2"/>
      <c r="I8" s="2"/>
      <c r="J8" s="2"/>
    </row>
    <row r="9" spans="1:10" ht="18" customHeight="1" x14ac:dyDescent="0.25">
      <c r="A9" s="27" t="s">
        <v>0</v>
      </c>
      <c r="B9" s="27"/>
      <c r="C9" s="2"/>
      <c r="D9" s="2"/>
      <c r="E9" s="2"/>
      <c r="F9" s="2"/>
      <c r="G9" s="2"/>
      <c r="H9" s="2"/>
      <c r="I9" s="2"/>
      <c r="J9" s="2"/>
    </row>
    <row r="10" spans="1:10" ht="18" customHeight="1" x14ac:dyDescent="0.25">
      <c r="A10" s="5"/>
      <c r="B10" s="5"/>
      <c r="C10" s="2"/>
      <c r="D10" s="2"/>
      <c r="E10" s="2"/>
      <c r="F10" s="2"/>
      <c r="G10" s="2"/>
      <c r="H10" s="2"/>
      <c r="I10" s="2"/>
      <c r="J10" s="2" t="s">
        <v>15</v>
      </c>
    </row>
    <row r="11" spans="1:10" ht="248.25" customHeight="1" x14ac:dyDescent="0.25">
      <c r="A11" s="6" t="s">
        <v>1</v>
      </c>
      <c r="B11" s="6" t="s">
        <v>2</v>
      </c>
      <c r="C11" s="6" t="s">
        <v>3</v>
      </c>
      <c r="D11" s="6" t="s">
        <v>4</v>
      </c>
      <c r="E11" s="6" t="s">
        <v>10</v>
      </c>
      <c r="F11" s="6" t="s">
        <v>5</v>
      </c>
      <c r="G11" s="6" t="s">
        <v>6</v>
      </c>
      <c r="H11" s="6" t="s">
        <v>7</v>
      </c>
      <c r="I11" s="6" t="s">
        <v>8</v>
      </c>
      <c r="J11" s="6" t="s">
        <v>9</v>
      </c>
    </row>
    <row r="12" spans="1:10" x14ac:dyDescent="0.25">
      <c r="A12" s="3">
        <v>1</v>
      </c>
      <c r="B12" s="3">
        <v>2</v>
      </c>
      <c r="C12" s="3">
        <v>3</v>
      </c>
      <c r="D12" s="3">
        <v>4</v>
      </c>
      <c r="E12" s="8">
        <v>5</v>
      </c>
      <c r="F12" s="3">
        <v>6</v>
      </c>
      <c r="G12" s="4">
        <v>7</v>
      </c>
      <c r="H12" s="3">
        <v>8</v>
      </c>
      <c r="I12" s="3">
        <v>9</v>
      </c>
      <c r="J12" s="3">
        <v>10</v>
      </c>
    </row>
    <row r="13" spans="1:10" ht="66.75" customHeight="1" x14ac:dyDescent="0.25">
      <c r="A13" s="10">
        <v>12</v>
      </c>
      <c r="B13" s="9"/>
      <c r="C13" s="9"/>
      <c r="D13" s="12" t="s">
        <v>13</v>
      </c>
      <c r="E13" s="7"/>
      <c r="F13" s="9"/>
      <c r="G13" s="24">
        <f>G14</f>
        <v>54881250</v>
      </c>
      <c r="H13" s="14">
        <f t="shared" ref="H13:I13" si="0">H14</f>
        <v>0</v>
      </c>
      <c r="I13" s="14">
        <f t="shared" si="0"/>
        <v>50000</v>
      </c>
      <c r="J13" s="9"/>
    </row>
    <row r="14" spans="1:10" ht="63.75" customHeight="1" x14ac:dyDescent="0.25">
      <c r="A14" s="11">
        <v>1217310</v>
      </c>
      <c r="B14" s="11">
        <v>7310</v>
      </c>
      <c r="C14" s="11">
        <v>443</v>
      </c>
      <c r="D14" s="12" t="s">
        <v>12</v>
      </c>
      <c r="E14" s="17"/>
      <c r="F14" s="18"/>
      <c r="G14" s="20">
        <f>SUM(G15:G15)</f>
        <v>54881250</v>
      </c>
      <c r="H14" s="19"/>
      <c r="I14" s="19">
        <f>SUM(I15:I15)</f>
        <v>50000</v>
      </c>
      <c r="J14" s="1"/>
    </row>
    <row r="15" spans="1:10" ht="77.25" customHeight="1" x14ac:dyDescent="0.25">
      <c r="A15" s="11"/>
      <c r="B15" s="11"/>
      <c r="C15" s="11"/>
      <c r="D15" s="12"/>
      <c r="E15" s="23" t="s">
        <v>20</v>
      </c>
      <c r="F15" s="22" t="s">
        <v>21</v>
      </c>
      <c r="G15" s="13">
        <v>54881250</v>
      </c>
      <c r="H15" s="11">
        <v>45</v>
      </c>
      <c r="I15" s="13">
        <v>50000</v>
      </c>
      <c r="J15" s="1">
        <v>100</v>
      </c>
    </row>
    <row r="16" spans="1:10" ht="16.5" x14ac:dyDescent="0.25">
      <c r="A16" s="1"/>
      <c r="B16" s="1"/>
      <c r="C16" s="1"/>
      <c r="D16" s="16" t="s">
        <v>14</v>
      </c>
      <c r="E16" s="1"/>
      <c r="F16" s="1"/>
      <c r="G16" s="15">
        <f>G13</f>
        <v>54881250</v>
      </c>
      <c r="H16" s="15">
        <f t="shared" ref="H16:J16" si="1">H13</f>
        <v>0</v>
      </c>
      <c r="I16" s="15">
        <f t="shared" si="1"/>
        <v>50000</v>
      </c>
      <c r="J16" s="15">
        <f t="shared" si="1"/>
        <v>0</v>
      </c>
    </row>
    <row r="18" spans="1:9" x14ac:dyDescent="0.25">
      <c r="A18" s="29" t="s">
        <v>18</v>
      </c>
      <c r="B18" s="30"/>
      <c r="C18" s="30"/>
      <c r="D18" s="30"/>
      <c r="E18" s="30"/>
      <c r="F18" s="30"/>
      <c r="G18" s="30"/>
      <c r="H18" s="30"/>
      <c r="I18" s="30"/>
    </row>
    <row r="19" spans="1:9" x14ac:dyDescent="0.25">
      <c r="A19" s="30"/>
      <c r="B19" s="30"/>
      <c r="C19" s="30"/>
      <c r="D19" s="30"/>
      <c r="E19" s="30"/>
      <c r="F19" s="30"/>
      <c r="G19" s="30"/>
      <c r="H19" s="30"/>
      <c r="I19" s="30"/>
    </row>
    <row r="20" spans="1:9" x14ac:dyDescent="0.25">
      <c r="A20" s="21" t="s">
        <v>17</v>
      </c>
      <c r="B20" s="21"/>
      <c r="C20" s="21"/>
      <c r="D20" s="21"/>
      <c r="E20" s="21"/>
      <c r="F20" s="21"/>
      <c r="G20" s="21" t="s">
        <v>19</v>
      </c>
      <c r="H20" s="21"/>
      <c r="I20" s="21"/>
    </row>
  </sheetData>
  <mergeCells count="4">
    <mergeCell ref="A5:J7"/>
    <mergeCell ref="A9:B9"/>
    <mergeCell ref="A8:B8"/>
    <mergeCell ref="A18:I19"/>
  </mergeCells>
  <pageMargins left="1.1811023622047245" right="0.39370078740157483" top="0.78740157480314965" bottom="0.78740157480314965" header="0.31496062992125984" footer="0.31496062992125984"/>
  <pageSetup paperSize="9" scale="55" firstPageNumber="18" orientation="portrait" useFirstPageNumber="1" verticalDpi="180" r:id="rId1"/>
  <headerFooter>
    <oddHeader>&amp;C&amp;P із 45</oddHeader>
    <oddFooter xml:space="preserve">&amp;C
Рішення Первомайської  міської ради
Про  бюджет Первомайської міської територіальної громади  на 2021 рік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2020-12-22T13:48:40Z</dcterms:modified>
</cp:coreProperties>
</file>